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885"/>
  </bookViews>
  <sheets>
    <sheet name="Постачання ТЕ _бюджет" sheetId="6" r:id="rId1"/>
    <sheet name="Постачання ТЕ _інші" sheetId="7" r:id="rId2"/>
    <sheet name="Постачання ТЕ _релігія" sheetId="8" r:id="rId3"/>
  </sheets>
  <calcPr calcId="145621"/>
</workbook>
</file>

<file path=xl/calcChain.xml><?xml version="1.0" encoding="utf-8"?>
<calcChain xmlns="http://schemas.openxmlformats.org/spreadsheetml/2006/main">
  <c r="C24" i="8" l="1"/>
  <c r="C20" i="8"/>
  <c r="C16" i="8"/>
  <c r="C12" i="8"/>
  <c r="C9" i="8" s="1"/>
  <c r="C30" i="8" s="1"/>
  <c r="C24" i="7"/>
  <c r="C20" i="7"/>
  <c r="C16" i="7"/>
  <c r="C12" i="7"/>
  <c r="C9" i="7" s="1"/>
  <c r="C30" i="7" s="1"/>
  <c r="C24" i="6"/>
  <c r="C20" i="6"/>
  <c r="C16" i="6"/>
  <c r="C12" i="6"/>
  <c r="C9" i="6"/>
  <c r="C30" i="6" s="1"/>
  <c r="C37" i="8" l="1"/>
  <c r="C33" i="8" s="1"/>
  <c r="C34" i="8" s="1"/>
  <c r="C37" i="7"/>
  <c r="C33" i="7" s="1"/>
  <c r="C34" i="7" s="1"/>
  <c r="C37" i="6"/>
  <c r="C33" i="6" s="1"/>
  <c r="C34" i="6" s="1"/>
  <c r="D33" i="8"/>
  <c r="D37" i="8"/>
  <c r="D33" i="7"/>
  <c r="D37" i="7"/>
  <c r="D33" i="6"/>
  <c r="D37" i="6"/>
  <c r="C39" i="8" l="1"/>
  <c r="C39" i="7"/>
  <c r="C39" i="6"/>
  <c r="D34" i="8"/>
  <c r="D24" i="8"/>
  <c r="D20" i="8"/>
  <c r="D16" i="8"/>
  <c r="D12" i="8"/>
  <c r="D9" i="8" s="1"/>
  <c r="D30" i="8" s="1"/>
  <c r="D39" i="8" s="1"/>
  <c r="D41" i="8" s="1"/>
  <c r="D34" i="7"/>
  <c r="D24" i="7"/>
  <c r="D20" i="7"/>
  <c r="D16" i="7"/>
  <c r="D12" i="7"/>
  <c r="D9" i="7" s="1"/>
  <c r="D30" i="7" s="1"/>
  <c r="D39" i="7" s="1"/>
  <c r="D41" i="7" s="1"/>
  <c r="D34" i="6"/>
  <c r="D24" i="6"/>
  <c r="D20" i="6"/>
  <c r="D16" i="6"/>
  <c r="D12" i="6"/>
  <c r="D9" i="6" s="1"/>
  <c r="D30" i="6" s="1"/>
  <c r="D39" i="6" s="1"/>
  <c r="D41" i="6" s="1"/>
  <c r="C41" i="8" l="1"/>
  <c r="C40" i="8"/>
  <c r="C41" i="7"/>
  <c r="C40" i="7"/>
  <c r="C41" i="6"/>
  <c r="C40" i="6"/>
  <c r="D40" i="8"/>
  <c r="D40" i="7"/>
  <c r="D40" i="6"/>
</calcChain>
</file>

<file path=xl/sharedStrings.xml><?xml version="1.0" encoding="utf-8"?>
<sst xmlns="http://schemas.openxmlformats.org/spreadsheetml/2006/main" count="204" uniqueCount="63">
  <si>
    <t xml:space="preserve">Найменування показників </t>
  </si>
  <si>
    <t>грн/Гкал</t>
  </si>
  <si>
    <t>1.1</t>
  </si>
  <si>
    <t>1.2</t>
  </si>
  <si>
    <t>1.3</t>
  </si>
  <si>
    <t>1.4</t>
  </si>
  <si>
    <t>Інші операційні витрати</t>
  </si>
  <si>
    <t xml:space="preserve">Фінансові витрати </t>
  </si>
  <si>
    <t>Повна собівартість</t>
  </si>
  <si>
    <t>прогнозна</t>
  </si>
  <si>
    <t>М.П.</t>
  </si>
  <si>
    <t xml:space="preserve">          (підпис)</t>
  </si>
  <si>
    <t>До таблиці додається пояснення щодо обгрунтування необхідності змін тарифів</t>
  </si>
  <si>
    <t>Керівник          ______</t>
  </si>
  <si>
    <t>Витрати на відшкодування втрат</t>
  </si>
  <si>
    <t>1.3.1</t>
  </si>
  <si>
    <t>1.3.2</t>
  </si>
  <si>
    <t>Інші прямі витрати, у т. ч.:</t>
  </si>
  <si>
    <t>Загальновиробничі витрати, у т. ч.:</t>
  </si>
  <si>
    <t>1.4.1</t>
  </si>
  <si>
    <t>1.4.2</t>
  </si>
  <si>
    <t xml:space="preserve">Адміністративні витрати, у т. ч.: </t>
  </si>
  <si>
    <t>2.1</t>
  </si>
  <si>
    <t>2.2</t>
  </si>
  <si>
    <t>Прямі матеріальні витрати</t>
  </si>
  <si>
    <t>1.3.3</t>
  </si>
  <si>
    <t xml:space="preserve">Прямі витрати на оплату праці </t>
  </si>
  <si>
    <t>1.4.3</t>
  </si>
  <si>
    <t>2.3</t>
  </si>
  <si>
    <t>Податок на додану вартість</t>
  </si>
  <si>
    <t>Відрахування на соціальні заходи</t>
  </si>
  <si>
    <t>Амортизація</t>
  </si>
  <si>
    <t>Інші прямі витрати</t>
  </si>
  <si>
    <t>Відрахування на соцільні заходи</t>
  </si>
  <si>
    <t>Інші витрати</t>
  </si>
  <si>
    <t>Витрати на збут, у т. ч.:</t>
  </si>
  <si>
    <t>3.1</t>
  </si>
  <si>
    <t>3.2</t>
  </si>
  <si>
    <t>3.3</t>
  </si>
  <si>
    <t>Податок на прибуток</t>
  </si>
  <si>
    <t>Резервний капітал та дивіденди</t>
  </si>
  <si>
    <t>Тариф на постачання теплової енергії, грн/Гкал, без ПДВ</t>
  </si>
  <si>
    <t>Тариф на постачання теплової енергії, грн/Гкал, з ПДВ</t>
  </si>
  <si>
    <t>Планований прибуток, у т.ч.:</t>
  </si>
  <si>
    <t>На здійснення заходів інвестиційної програми (інвестиційна складова)</t>
  </si>
  <si>
    <t>На забезпечення обігових коштів</t>
  </si>
  <si>
    <t xml:space="preserve">Планована виробнича собівартість, у т. ч.: </t>
  </si>
  <si>
    <t xml:space="preserve">Додаток 16-9                     </t>
  </si>
  <si>
    <t>Перерахування витрат</t>
  </si>
  <si>
    <t>9.1</t>
  </si>
  <si>
    <t>9.2</t>
  </si>
  <si>
    <t>9.3</t>
  </si>
  <si>
    <t>9.4</t>
  </si>
  <si>
    <t>9.5</t>
  </si>
  <si>
    <t xml:space="preserve">На оплату праці </t>
  </si>
  <si>
    <t xml:space="preserve">Інше використання прибутку </t>
  </si>
  <si>
    <t xml:space="preserve">№  </t>
  </si>
  <si>
    <t>ТОВ "ЄВРО-РЕКОНСТРУКЦІЯ"</t>
  </si>
  <si>
    <t>Ю.К.Тараканов</t>
  </si>
  <si>
    <t>Структура тарифів на постачання теплової енергії без урахування витрат на утримання та ремонт індивідуальних теплових пунктів, без урахування витрат на оснащення будівель вузлами комерційного обліку для категорій споживачів "РЕЛІГІЙНІ  ОРГАНІЗАЦІЇ "</t>
  </si>
  <si>
    <t>Структура тарифів на постачання теплової енергії без урахування витрат на утримання та ремонт індивідуальних теплових пунктів, без урахування витрат на оснащення будівель вузлами комерційного обліку  для категорій споживачів  "ІНШІ  СПОЖИВАЧІ"</t>
  </si>
  <si>
    <t>Структура тарифів на постачання теплової енергії без урахування витрат на утримання та ремонт індивідуальних теплових пунктів, без урахування витрат на оснащення будівель вузлами комерційного обліку для категорій споживачів  "БЮДЖЕТНІ УСТАНОВИ "</t>
  </si>
  <si>
    <t>2021 рік розпорядження КМДА від 15.12.2021 №2610 діюча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</si>
</sst>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65">
    <xf numFmtId="0" fontId="0" fillId="0" borderId="0" xfId="0"/>
    <xf numFmtId="0" fontId="4" fillId="0" borderId="0" xfId="2" applyFont="1" applyFill="1" applyBorder="1" applyAlignment="1">
      <alignment horizontal="center" vertical="center"/>
    </xf>
    <xf numFmtId="0" fontId="0" fillId="0" borderId="0" xfId="0" applyBorder="1"/>
    <xf numFmtId="0" fontId="4" fillId="0" borderId="0" xfId="2" applyFont="1" applyFill="1" applyBorder="1" applyAlignment="1">
      <alignment horizontal="left"/>
    </xf>
    <xf numFmtId="0" fontId="4" fillId="0" borderId="0" xfId="2" applyFont="1" applyFill="1" applyBorder="1"/>
    <xf numFmtId="0" fontId="4" fillId="0" borderId="0" xfId="2" applyFont="1" applyFill="1" applyAlignment="1">
      <alignment horizontal="center" vertical="center"/>
    </xf>
    <xf numFmtId="0" fontId="6" fillId="0" borderId="1" xfId="2" applyFont="1" applyFill="1" applyBorder="1" applyAlignment="1"/>
    <xf numFmtId="0" fontId="4" fillId="0" borderId="0" xfId="2" applyFont="1" applyFill="1" applyBorder="1" applyAlignment="1">
      <alignment horizontal="left" wrapText="1"/>
    </xf>
    <xf numFmtId="0" fontId="8" fillId="0" borderId="0" xfId="0" applyFont="1" applyBorder="1" applyAlignment="1"/>
    <xf numFmtId="0" fontId="7" fillId="0" borderId="0" xfId="0" applyFont="1"/>
    <xf numFmtId="0" fontId="9" fillId="0" borderId="0" xfId="0" applyFont="1" applyAlignment="1"/>
    <xf numFmtId="0" fontId="8" fillId="0" borderId="0" xfId="0" applyFont="1"/>
    <xf numFmtId="0" fontId="4" fillId="0" borderId="0" xfId="2" applyFont="1" applyFill="1" applyBorder="1" applyAlignment="1">
      <alignment vertical="center" wrapText="1"/>
    </xf>
    <xf numFmtId="0" fontId="4" fillId="0" borderId="2" xfId="2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4" fillId="0" borderId="2" xfId="2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4" applyFont="1" applyAlignment="1"/>
    <xf numFmtId="0" fontId="8" fillId="0" borderId="0" xfId="4" applyFont="1" applyBorder="1" applyAlignment="1"/>
    <xf numFmtId="0" fontId="4" fillId="0" borderId="0" xfId="2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8" xfId="2" applyNumberFormat="1" applyFont="1" applyFill="1" applyBorder="1" applyAlignment="1">
      <alignment horizontal="center" vertical="center" wrapText="1"/>
    </xf>
    <xf numFmtId="0" fontId="4" fillId="0" borderId="9" xfId="2" applyNumberFormat="1" applyFont="1" applyFill="1" applyBorder="1" applyAlignment="1">
      <alignment horizontal="center" wrapText="1"/>
    </xf>
    <xf numFmtId="0" fontId="6" fillId="0" borderId="2" xfId="2" applyFont="1" applyFill="1" applyBorder="1" applyAlignment="1">
      <alignment horizontal="left" vertical="center" wrapText="1"/>
    </xf>
    <xf numFmtId="0" fontId="14" fillId="0" borderId="0" xfId="0" applyFont="1"/>
    <xf numFmtId="0" fontId="6" fillId="0" borderId="10" xfId="2" applyNumberFormat="1" applyFont="1" applyFill="1" applyBorder="1" applyAlignment="1">
      <alignment horizontal="center" vertical="center" wrapText="1"/>
    </xf>
    <xf numFmtId="0" fontId="4" fillId="0" borderId="10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vertical="center" wrapText="1"/>
    </xf>
    <xf numFmtId="0" fontId="8" fillId="0" borderId="0" xfId="4" applyFont="1" applyAlignment="1"/>
    <xf numFmtId="0" fontId="7" fillId="0" borderId="0" xfId="0" applyFont="1" applyAlignment="1"/>
    <xf numFmtId="0" fontId="6" fillId="0" borderId="0" xfId="2" applyFont="1" applyFill="1" applyBorder="1" applyAlignment="1">
      <alignment horizontal="center" vertical="center" wrapText="1"/>
    </xf>
    <xf numFmtId="0" fontId="0" fillId="0" borderId="0" xfId="0" applyAlignment="1"/>
    <xf numFmtId="0" fontId="15" fillId="0" borderId="0" xfId="2" applyFont="1" applyFill="1" applyBorder="1" applyAlignment="1">
      <alignment horizontal="center" vertical="center" wrapText="1"/>
    </xf>
    <xf numFmtId="0" fontId="10" fillId="0" borderId="0" xfId="0" applyFont="1" applyAlignment="1"/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2" fillId="0" borderId="0" xfId="4" applyFont="1" applyBorder="1" applyAlignment="1"/>
    <xf numFmtId="0" fontId="13" fillId="0" borderId="0" xfId="0" applyFont="1" applyBorder="1" applyAlignment="1"/>
    <xf numFmtId="0" fontId="8" fillId="0" borderId="15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6" fillId="0" borderId="16" xfId="2" applyFont="1" applyFill="1" applyBorder="1" applyAlignment="1">
      <alignment vertical="center" wrapText="1"/>
    </xf>
    <xf numFmtId="0" fontId="4" fillId="0" borderId="17" xfId="2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/>
    </xf>
    <xf numFmtId="2" fontId="12" fillId="0" borderId="20" xfId="0" applyNumberFormat="1" applyFont="1" applyBorder="1" applyAlignment="1">
      <alignment horizontal="center"/>
    </xf>
    <xf numFmtId="2" fontId="8" fillId="0" borderId="20" xfId="0" applyNumberFormat="1" applyFont="1" applyBorder="1" applyAlignment="1">
      <alignment horizontal="center"/>
    </xf>
    <xf numFmtId="2" fontId="12" fillId="0" borderId="18" xfId="0" applyNumberFormat="1" applyFont="1" applyBorder="1" applyAlignment="1">
      <alignment horizontal="center"/>
    </xf>
    <xf numFmtId="0" fontId="11" fillId="0" borderId="21" xfId="2" applyFont="1" applyFill="1" applyBorder="1" applyAlignment="1">
      <alignment horizontal="center" vertical="center" wrapText="1"/>
    </xf>
    <xf numFmtId="0" fontId="4" fillId="0" borderId="22" xfId="2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2" fontId="12" fillId="0" borderId="23" xfId="0" applyNumberFormat="1" applyFont="1" applyBorder="1" applyAlignment="1">
      <alignment horizontal="center"/>
    </xf>
    <xf numFmtId="2" fontId="8" fillId="0" borderId="23" xfId="0" applyNumberFormat="1" applyFont="1" applyBorder="1" applyAlignment="1">
      <alignment horizontal="center"/>
    </xf>
    <xf numFmtId="2" fontId="12" fillId="0" borderId="22" xfId="0" applyNumberFormat="1" applyFont="1" applyBorder="1" applyAlignment="1">
      <alignment horizontal="center"/>
    </xf>
  </cellXfs>
  <cellStyles count="7">
    <cellStyle name="Звичайний 2" xfId="1"/>
    <cellStyle name="Звичайний 2 3" xfId="3"/>
    <cellStyle name="Обычный" xfId="0" builtinId="0"/>
    <cellStyle name="Обычный 19" xfId="2"/>
    <cellStyle name="Обычный 2" xfId="4"/>
    <cellStyle name="Обычный 2 2" xfId="6"/>
    <cellStyle name="Обычный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topLeftCell="A25" workbookViewId="0">
      <selection activeCell="P26" sqref="P26:P27"/>
    </sheetView>
  </sheetViews>
  <sheetFormatPr defaultRowHeight="15" x14ac:dyDescent="0.25"/>
  <cols>
    <col min="1" max="1" width="11.42578125" customWidth="1"/>
    <col min="2" max="2" width="52.85546875" customWidth="1"/>
    <col min="3" max="3" width="18.140625" customWidth="1"/>
    <col min="4" max="4" width="14.85546875" customWidth="1"/>
  </cols>
  <sheetData>
    <row r="1" spans="1:6" ht="15.75" x14ac:dyDescent="0.25">
      <c r="A1" s="1"/>
      <c r="B1" s="4"/>
      <c r="D1" s="3" t="s">
        <v>47</v>
      </c>
    </row>
    <row r="2" spans="1:6" ht="11.25" customHeight="1" x14ac:dyDescent="0.25">
      <c r="A2" s="1"/>
      <c r="B2" s="4"/>
    </row>
    <row r="3" spans="1:6" ht="55.5" customHeight="1" x14ac:dyDescent="0.25">
      <c r="A3" s="38" t="s">
        <v>61</v>
      </c>
      <c r="B3" s="38"/>
      <c r="C3" s="39"/>
      <c r="D3" s="39"/>
    </row>
    <row r="4" spans="1:6" ht="18" customHeight="1" x14ac:dyDescent="0.25">
      <c r="A4" s="40" t="s">
        <v>57</v>
      </c>
      <c r="B4" s="41"/>
      <c r="C4" s="41"/>
      <c r="D4" s="41"/>
      <c r="F4" s="2"/>
    </row>
    <row r="5" spans="1:6" ht="16.5" thickBot="1" x14ac:dyDescent="0.3">
      <c r="A5" s="5"/>
      <c r="B5" s="6"/>
      <c r="F5" s="2"/>
    </row>
    <row r="6" spans="1:6" ht="78" customHeight="1" x14ac:dyDescent="0.25">
      <c r="A6" s="42" t="s">
        <v>56</v>
      </c>
      <c r="B6" s="44" t="s">
        <v>0</v>
      </c>
      <c r="C6" s="59" t="s">
        <v>62</v>
      </c>
      <c r="D6" s="53" t="s">
        <v>9</v>
      </c>
      <c r="F6" s="2"/>
    </row>
    <row r="7" spans="1:6" ht="44.25" customHeight="1" thickBot="1" x14ac:dyDescent="0.3">
      <c r="A7" s="43"/>
      <c r="B7" s="45"/>
      <c r="C7" s="60" t="s">
        <v>1</v>
      </c>
      <c r="D7" s="54" t="s">
        <v>1</v>
      </c>
    </row>
    <row r="8" spans="1:6" ht="16.5" thickBot="1" x14ac:dyDescent="0.3">
      <c r="A8" s="21">
        <v>1</v>
      </c>
      <c r="B8" s="22">
        <v>2</v>
      </c>
      <c r="C8" s="61">
        <v>3</v>
      </c>
      <c r="D8" s="55">
        <v>4</v>
      </c>
    </row>
    <row r="9" spans="1:6" ht="24.75" customHeight="1" x14ac:dyDescent="0.25">
      <c r="A9" s="25">
        <v>1</v>
      </c>
      <c r="B9" s="23" t="s">
        <v>46</v>
      </c>
      <c r="C9" s="62">
        <f>C10+C11+C12</f>
        <v>4.7350000000000003</v>
      </c>
      <c r="D9" s="56">
        <f>D10+D11+D12</f>
        <v>4.7350000000000003</v>
      </c>
    </row>
    <row r="10" spans="1:6" ht="15.75" x14ac:dyDescent="0.25">
      <c r="A10" s="26" t="s">
        <v>2</v>
      </c>
      <c r="B10" s="13" t="s">
        <v>24</v>
      </c>
      <c r="C10" s="63">
        <v>0.37</v>
      </c>
      <c r="D10" s="57">
        <v>0.37</v>
      </c>
    </row>
    <row r="11" spans="1:6" ht="15.75" x14ac:dyDescent="0.25">
      <c r="A11" s="26" t="s">
        <v>3</v>
      </c>
      <c r="B11" s="15" t="s">
        <v>26</v>
      </c>
      <c r="C11" s="63">
        <v>3.4449999999999998</v>
      </c>
      <c r="D11" s="57">
        <v>3.4449999999999998</v>
      </c>
    </row>
    <row r="12" spans="1:6" ht="15.75" x14ac:dyDescent="0.25">
      <c r="A12" s="26" t="s">
        <v>4</v>
      </c>
      <c r="B12" s="15" t="s">
        <v>17</v>
      </c>
      <c r="C12" s="63">
        <f>SUM(C13:C15)</f>
        <v>0.92</v>
      </c>
      <c r="D12" s="57">
        <f>SUM(D13:D15)</f>
        <v>0.92</v>
      </c>
    </row>
    <row r="13" spans="1:6" ht="15.75" x14ac:dyDescent="0.25">
      <c r="A13" s="27" t="s">
        <v>15</v>
      </c>
      <c r="B13" s="12" t="s">
        <v>30</v>
      </c>
      <c r="C13" s="63">
        <v>0.76</v>
      </c>
      <c r="D13" s="57">
        <v>0.76</v>
      </c>
    </row>
    <row r="14" spans="1:6" ht="15.75" x14ac:dyDescent="0.25">
      <c r="A14" s="27" t="s">
        <v>16</v>
      </c>
      <c r="B14" s="14" t="s">
        <v>31</v>
      </c>
      <c r="C14" s="63">
        <v>0.05</v>
      </c>
      <c r="D14" s="57">
        <v>0.05</v>
      </c>
    </row>
    <row r="15" spans="1:6" ht="15.75" x14ac:dyDescent="0.25">
      <c r="A15" s="27" t="s">
        <v>25</v>
      </c>
      <c r="B15" s="14" t="s">
        <v>32</v>
      </c>
      <c r="C15" s="63">
        <v>0.11</v>
      </c>
      <c r="D15" s="57">
        <v>0.11</v>
      </c>
    </row>
    <row r="16" spans="1:6" ht="15.75" x14ac:dyDescent="0.25">
      <c r="A16" s="26" t="s">
        <v>5</v>
      </c>
      <c r="B16" s="15" t="s">
        <v>18</v>
      </c>
      <c r="C16" s="63">
        <f>SUM(C17:C19)</f>
        <v>0</v>
      </c>
      <c r="D16" s="57">
        <f>SUM(D17:D19)</f>
        <v>0</v>
      </c>
    </row>
    <row r="17" spans="1:4" ht="15.75" x14ac:dyDescent="0.25">
      <c r="A17" s="28" t="s">
        <v>19</v>
      </c>
      <c r="B17" s="14" t="s">
        <v>54</v>
      </c>
      <c r="C17" s="63"/>
      <c r="D17" s="57"/>
    </row>
    <row r="18" spans="1:4" ht="15.75" x14ac:dyDescent="0.25">
      <c r="A18" s="29" t="s">
        <v>20</v>
      </c>
      <c r="B18" s="12" t="s">
        <v>33</v>
      </c>
      <c r="C18" s="63"/>
      <c r="D18" s="57"/>
    </row>
    <row r="19" spans="1:4" ht="15.75" x14ac:dyDescent="0.25">
      <c r="A19" s="29" t="s">
        <v>27</v>
      </c>
      <c r="B19" s="50" t="s">
        <v>34</v>
      </c>
      <c r="C19" s="63"/>
      <c r="D19" s="57"/>
    </row>
    <row r="20" spans="1:4" ht="15.75" x14ac:dyDescent="0.25">
      <c r="A20" s="30">
        <v>2</v>
      </c>
      <c r="B20" s="51" t="s">
        <v>21</v>
      </c>
      <c r="C20" s="62">
        <f>SUM(C21:C23)</f>
        <v>0</v>
      </c>
      <c r="D20" s="56">
        <f>SUM(D21:D23)</f>
        <v>0</v>
      </c>
    </row>
    <row r="21" spans="1:4" ht="15.75" x14ac:dyDescent="0.25">
      <c r="A21" s="28" t="s">
        <v>22</v>
      </c>
      <c r="B21" s="14" t="s">
        <v>54</v>
      </c>
      <c r="C21" s="63"/>
      <c r="D21" s="57"/>
    </row>
    <row r="22" spans="1:4" ht="15.75" x14ac:dyDescent="0.25">
      <c r="A22" s="28" t="s">
        <v>23</v>
      </c>
      <c r="B22" s="12" t="s">
        <v>33</v>
      </c>
      <c r="C22" s="63"/>
      <c r="D22" s="57"/>
    </row>
    <row r="23" spans="1:4" ht="15.75" x14ac:dyDescent="0.25">
      <c r="A23" s="28" t="s">
        <v>28</v>
      </c>
      <c r="B23" s="14" t="s">
        <v>34</v>
      </c>
      <c r="C23" s="63"/>
      <c r="D23" s="57"/>
    </row>
    <row r="24" spans="1:4" ht="15.75" x14ac:dyDescent="0.25">
      <c r="A24" s="25">
        <v>3</v>
      </c>
      <c r="B24" s="35" t="s">
        <v>35</v>
      </c>
      <c r="C24" s="62">
        <f>SUM(C25:C27)</f>
        <v>0</v>
      </c>
      <c r="D24" s="56">
        <f>SUM(D25:D27)</f>
        <v>0</v>
      </c>
    </row>
    <row r="25" spans="1:4" ht="15.75" x14ac:dyDescent="0.25">
      <c r="A25" s="27" t="s">
        <v>36</v>
      </c>
      <c r="B25" s="14" t="s">
        <v>54</v>
      </c>
      <c r="C25" s="63"/>
      <c r="D25" s="57"/>
    </row>
    <row r="26" spans="1:4" ht="15.75" x14ac:dyDescent="0.25">
      <c r="A26" s="27" t="s">
        <v>37</v>
      </c>
      <c r="B26" s="12" t="s">
        <v>30</v>
      </c>
      <c r="C26" s="63"/>
      <c r="D26" s="57"/>
    </row>
    <row r="27" spans="1:4" ht="15.75" x14ac:dyDescent="0.25">
      <c r="A27" s="27" t="s">
        <v>38</v>
      </c>
      <c r="B27" s="14" t="s">
        <v>34</v>
      </c>
      <c r="C27" s="63"/>
      <c r="D27" s="57"/>
    </row>
    <row r="28" spans="1:4" ht="15.75" x14ac:dyDescent="0.25">
      <c r="A28" s="31">
        <v>4</v>
      </c>
      <c r="B28" s="15" t="s">
        <v>6</v>
      </c>
      <c r="C28" s="63"/>
      <c r="D28" s="57"/>
    </row>
    <row r="29" spans="1:4" ht="15.75" x14ac:dyDescent="0.25">
      <c r="A29" s="31">
        <v>5</v>
      </c>
      <c r="B29" s="15" t="s">
        <v>7</v>
      </c>
      <c r="C29" s="63"/>
      <c r="D29" s="57"/>
    </row>
    <row r="30" spans="1:4" ht="15.75" x14ac:dyDescent="0.25">
      <c r="A30" s="32">
        <v>6</v>
      </c>
      <c r="B30" s="35" t="s">
        <v>8</v>
      </c>
      <c r="C30" s="62">
        <f>C9+C20+C24+C28+C29</f>
        <v>4.7350000000000003</v>
      </c>
      <c r="D30" s="56">
        <f>D9+D20+D24+D28+D29</f>
        <v>4.7350000000000003</v>
      </c>
    </row>
    <row r="31" spans="1:4" ht="15.75" x14ac:dyDescent="0.25">
      <c r="A31" s="31">
        <v>7</v>
      </c>
      <c r="B31" s="14" t="s">
        <v>14</v>
      </c>
      <c r="C31" s="63"/>
      <c r="D31" s="57"/>
    </row>
    <row r="32" spans="1:4" ht="15.75" x14ac:dyDescent="0.25">
      <c r="A32" s="31">
        <v>8</v>
      </c>
      <c r="B32" s="16" t="s">
        <v>48</v>
      </c>
      <c r="C32" s="63">
        <v>-0.27400000000000002</v>
      </c>
      <c r="D32" s="57">
        <v>-0.27400000000000002</v>
      </c>
    </row>
    <row r="33" spans="1:4" ht="15.75" x14ac:dyDescent="0.25">
      <c r="A33" s="31">
        <v>9</v>
      </c>
      <c r="B33" s="13" t="s">
        <v>43</v>
      </c>
      <c r="C33" s="63">
        <f>C37/0.82</f>
        <v>0.2309756097560976</v>
      </c>
      <c r="D33" s="57">
        <f>D37/0.82</f>
        <v>0.2309756097560976</v>
      </c>
    </row>
    <row r="34" spans="1:4" ht="15.75" x14ac:dyDescent="0.25">
      <c r="A34" s="28" t="s">
        <v>49</v>
      </c>
      <c r="B34" s="14" t="s">
        <v>39</v>
      </c>
      <c r="C34" s="63">
        <f>C33*0.18</f>
        <v>4.1575609756097566E-2</v>
      </c>
      <c r="D34" s="57">
        <f>D33*0.18</f>
        <v>4.1575609756097566E-2</v>
      </c>
    </row>
    <row r="35" spans="1:4" ht="15.75" x14ac:dyDescent="0.25">
      <c r="A35" s="28" t="s">
        <v>50</v>
      </c>
      <c r="B35" s="14" t="s">
        <v>40</v>
      </c>
      <c r="C35" s="63"/>
      <c r="D35" s="57"/>
    </row>
    <row r="36" spans="1:4" ht="31.5" x14ac:dyDescent="0.25">
      <c r="A36" s="28" t="s">
        <v>51</v>
      </c>
      <c r="B36" s="14" t="s">
        <v>44</v>
      </c>
      <c r="C36" s="63"/>
      <c r="D36" s="57"/>
    </row>
    <row r="37" spans="1:4" ht="15.75" x14ac:dyDescent="0.25">
      <c r="A37" s="28" t="s">
        <v>52</v>
      </c>
      <c r="B37" s="14" t="s">
        <v>45</v>
      </c>
      <c r="C37" s="63">
        <f>C30*0.04</f>
        <v>0.18940000000000001</v>
      </c>
      <c r="D37" s="57">
        <f>D30*0.04</f>
        <v>0.18940000000000001</v>
      </c>
    </row>
    <row r="38" spans="1:4" ht="15.75" x14ac:dyDescent="0.25">
      <c r="A38" s="28" t="s">
        <v>53</v>
      </c>
      <c r="B38" s="14" t="s">
        <v>55</v>
      </c>
      <c r="C38" s="63"/>
      <c r="D38" s="57"/>
    </row>
    <row r="39" spans="1:4" ht="31.5" x14ac:dyDescent="0.25">
      <c r="A39" s="32">
        <v>10</v>
      </c>
      <c r="B39" s="35" t="s">
        <v>41</v>
      </c>
      <c r="C39" s="62">
        <f>C30+C32+C33+0.01</f>
        <v>4.7019756097560981</v>
      </c>
      <c r="D39" s="56">
        <f>D30+D32+D33+0.01</f>
        <v>4.7019756097560981</v>
      </c>
    </row>
    <row r="40" spans="1:4" ht="15.75" x14ac:dyDescent="0.25">
      <c r="A40" s="33">
        <v>11</v>
      </c>
      <c r="B40" s="14" t="s">
        <v>29</v>
      </c>
      <c r="C40" s="63">
        <f>C39*0.2</f>
        <v>0.94039512195121966</v>
      </c>
      <c r="D40" s="57">
        <f>D39*0.2</f>
        <v>0.94039512195121966</v>
      </c>
    </row>
    <row r="41" spans="1:4" ht="32.25" thickBot="1" x14ac:dyDescent="0.3">
      <c r="A41" s="34">
        <v>12</v>
      </c>
      <c r="B41" s="52" t="s">
        <v>42</v>
      </c>
      <c r="C41" s="64">
        <f>C39*1.2</f>
        <v>5.6423707317073175</v>
      </c>
      <c r="D41" s="58">
        <f>D39*1.2</f>
        <v>5.6423707317073175</v>
      </c>
    </row>
    <row r="42" spans="1:4" ht="18.75" customHeight="1" x14ac:dyDescent="0.25">
      <c r="A42" s="7"/>
      <c r="B42" s="7"/>
    </row>
    <row r="43" spans="1:4" ht="30.75" customHeight="1" x14ac:dyDescent="0.25">
      <c r="A43" s="46" t="s">
        <v>12</v>
      </c>
      <c r="B43" s="47"/>
    </row>
    <row r="44" spans="1:4" ht="15.75" x14ac:dyDescent="0.25">
      <c r="A44" s="19"/>
      <c r="B44" s="20"/>
    </row>
    <row r="45" spans="1:4" ht="20.25" customHeight="1" x14ac:dyDescent="0.25">
      <c r="A45" s="48" t="s">
        <v>13</v>
      </c>
      <c r="B45" s="49"/>
      <c r="C45" s="24" t="s">
        <v>58</v>
      </c>
    </row>
    <row r="46" spans="1:4" ht="15.75" x14ac:dyDescent="0.25">
      <c r="A46" s="18" t="s">
        <v>10</v>
      </c>
      <c r="B46" s="8" t="s">
        <v>11</v>
      </c>
    </row>
    <row r="47" spans="1:4" ht="15.75" x14ac:dyDescent="0.25">
      <c r="A47" s="17"/>
      <c r="B47" s="10"/>
    </row>
    <row r="48" spans="1:4" ht="15.75" x14ac:dyDescent="0.25">
      <c r="A48" s="36"/>
      <c r="B48" s="37"/>
    </row>
    <row r="49" spans="1:2" ht="15.75" x14ac:dyDescent="0.25">
      <c r="A49" s="9"/>
      <c r="B49" s="11"/>
    </row>
    <row r="50" spans="1:2" ht="15.75" x14ac:dyDescent="0.25">
      <c r="A50" s="9"/>
      <c r="B50" s="9"/>
    </row>
  </sheetData>
  <mergeCells count="7">
    <mergeCell ref="A48:B48"/>
    <mergeCell ref="A3:D3"/>
    <mergeCell ref="A4:D4"/>
    <mergeCell ref="A6:A7"/>
    <mergeCell ref="B6:B7"/>
    <mergeCell ref="A43:B43"/>
    <mergeCell ref="A45:B45"/>
  </mergeCells>
  <pageMargins left="0.9055118110236221" right="0.31496062992125984" top="0.35433070866141736" bottom="0.35433070866141736" header="0.11811023622047245" footer="0.11811023622047245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workbookViewId="0">
      <selection activeCell="C6" sqref="C6:C41"/>
    </sheetView>
  </sheetViews>
  <sheetFormatPr defaultRowHeight="15" x14ac:dyDescent="0.25"/>
  <cols>
    <col min="1" max="1" width="11.42578125" customWidth="1"/>
    <col min="2" max="2" width="52.85546875" customWidth="1"/>
    <col min="3" max="3" width="18.140625" customWidth="1"/>
    <col min="4" max="4" width="14.85546875" customWidth="1"/>
  </cols>
  <sheetData>
    <row r="1" spans="1:6" ht="15.75" x14ac:dyDescent="0.25">
      <c r="A1" s="1"/>
      <c r="B1" s="4"/>
      <c r="D1" s="3" t="s">
        <v>47</v>
      </c>
    </row>
    <row r="2" spans="1:6" ht="15.75" x14ac:dyDescent="0.25">
      <c r="A2" s="1"/>
      <c r="B2" s="4"/>
    </row>
    <row r="3" spans="1:6" ht="49.5" customHeight="1" x14ac:dyDescent="0.25">
      <c r="A3" s="38" t="s">
        <v>60</v>
      </c>
      <c r="B3" s="38"/>
      <c r="C3" s="39"/>
      <c r="D3" s="39"/>
    </row>
    <row r="4" spans="1:6" ht="18" customHeight="1" x14ac:dyDescent="0.25">
      <c r="A4" s="40" t="s">
        <v>57</v>
      </c>
      <c r="B4" s="41"/>
      <c r="C4" s="41"/>
      <c r="D4" s="41"/>
      <c r="F4" s="2"/>
    </row>
    <row r="5" spans="1:6" ht="16.5" thickBot="1" x14ac:dyDescent="0.3">
      <c r="A5" s="5"/>
      <c r="B5" s="6"/>
      <c r="F5" s="2"/>
    </row>
    <row r="6" spans="1:6" ht="79.5" customHeight="1" x14ac:dyDescent="0.25">
      <c r="A6" s="42" t="s">
        <v>56</v>
      </c>
      <c r="B6" s="44" t="s">
        <v>0</v>
      </c>
      <c r="C6" s="59" t="s">
        <v>62</v>
      </c>
      <c r="D6" s="53" t="s">
        <v>9</v>
      </c>
      <c r="F6" s="2"/>
    </row>
    <row r="7" spans="1:6" ht="44.25" customHeight="1" thickBot="1" x14ac:dyDescent="0.3">
      <c r="A7" s="43"/>
      <c r="B7" s="45"/>
      <c r="C7" s="60" t="s">
        <v>1</v>
      </c>
      <c r="D7" s="54" t="s">
        <v>1</v>
      </c>
    </row>
    <row r="8" spans="1:6" ht="16.5" thickBot="1" x14ac:dyDescent="0.3">
      <c r="A8" s="21">
        <v>1</v>
      </c>
      <c r="B8" s="22">
        <v>2</v>
      </c>
      <c r="C8" s="61">
        <v>3</v>
      </c>
      <c r="D8" s="55">
        <v>4</v>
      </c>
    </row>
    <row r="9" spans="1:6" ht="24.75" customHeight="1" x14ac:dyDescent="0.25">
      <c r="A9" s="25">
        <v>1</v>
      </c>
      <c r="B9" s="23" t="s">
        <v>46</v>
      </c>
      <c r="C9" s="62">
        <f>C10+C11+C12</f>
        <v>4.7350000000000003</v>
      </c>
      <c r="D9" s="56">
        <f>D10+D11+D12</f>
        <v>4.7350000000000003</v>
      </c>
    </row>
    <row r="10" spans="1:6" ht="15.75" x14ac:dyDescent="0.25">
      <c r="A10" s="26" t="s">
        <v>2</v>
      </c>
      <c r="B10" s="13" t="s">
        <v>24</v>
      </c>
      <c r="C10" s="63">
        <v>0.37</v>
      </c>
      <c r="D10" s="57">
        <v>0.37</v>
      </c>
    </row>
    <row r="11" spans="1:6" ht="15.75" x14ac:dyDescent="0.25">
      <c r="A11" s="26" t="s">
        <v>3</v>
      </c>
      <c r="B11" s="15" t="s">
        <v>26</v>
      </c>
      <c r="C11" s="63">
        <v>3.4449999999999998</v>
      </c>
      <c r="D11" s="57">
        <v>3.4449999999999998</v>
      </c>
    </row>
    <row r="12" spans="1:6" ht="15.75" x14ac:dyDescent="0.25">
      <c r="A12" s="26" t="s">
        <v>4</v>
      </c>
      <c r="B12" s="15" t="s">
        <v>17</v>
      </c>
      <c r="C12" s="63">
        <f>SUM(C13:C15)</f>
        <v>0.92</v>
      </c>
      <c r="D12" s="57">
        <f>SUM(D13:D15)</f>
        <v>0.92</v>
      </c>
    </row>
    <row r="13" spans="1:6" ht="15.75" x14ac:dyDescent="0.25">
      <c r="A13" s="27" t="s">
        <v>15</v>
      </c>
      <c r="B13" s="12" t="s">
        <v>30</v>
      </c>
      <c r="C13" s="63">
        <v>0.76</v>
      </c>
      <c r="D13" s="57">
        <v>0.76</v>
      </c>
    </row>
    <row r="14" spans="1:6" ht="15.75" x14ac:dyDescent="0.25">
      <c r="A14" s="27" t="s">
        <v>16</v>
      </c>
      <c r="B14" s="14" t="s">
        <v>31</v>
      </c>
      <c r="C14" s="63">
        <v>0.05</v>
      </c>
      <c r="D14" s="57">
        <v>0.05</v>
      </c>
    </row>
    <row r="15" spans="1:6" ht="15.75" x14ac:dyDescent="0.25">
      <c r="A15" s="27" t="s">
        <v>25</v>
      </c>
      <c r="B15" s="14" t="s">
        <v>32</v>
      </c>
      <c r="C15" s="63">
        <v>0.11</v>
      </c>
      <c r="D15" s="57">
        <v>0.11</v>
      </c>
    </row>
    <row r="16" spans="1:6" ht="15.75" x14ac:dyDescent="0.25">
      <c r="A16" s="26" t="s">
        <v>5</v>
      </c>
      <c r="B16" s="15" t="s">
        <v>18</v>
      </c>
      <c r="C16" s="63">
        <f>SUM(C17:C19)</f>
        <v>0</v>
      </c>
      <c r="D16" s="57">
        <f>SUM(D17:D19)</f>
        <v>0</v>
      </c>
    </row>
    <row r="17" spans="1:4" ht="15.75" x14ac:dyDescent="0.25">
      <c r="A17" s="28" t="s">
        <v>19</v>
      </c>
      <c r="B17" s="14" t="s">
        <v>54</v>
      </c>
      <c r="C17" s="63"/>
      <c r="D17" s="57"/>
    </row>
    <row r="18" spans="1:4" ht="15.75" x14ac:dyDescent="0.25">
      <c r="A18" s="29" t="s">
        <v>20</v>
      </c>
      <c r="B18" s="12" t="s">
        <v>33</v>
      </c>
      <c r="C18" s="63"/>
      <c r="D18" s="57"/>
    </row>
    <row r="19" spans="1:4" ht="15.75" x14ac:dyDescent="0.25">
      <c r="A19" s="29" t="s">
        <v>27</v>
      </c>
      <c r="B19" s="50" t="s">
        <v>34</v>
      </c>
      <c r="C19" s="63"/>
      <c r="D19" s="57"/>
    </row>
    <row r="20" spans="1:4" ht="15.75" x14ac:dyDescent="0.25">
      <c r="A20" s="30">
        <v>2</v>
      </c>
      <c r="B20" s="51" t="s">
        <v>21</v>
      </c>
      <c r="C20" s="62">
        <f>SUM(C21:C23)</f>
        <v>0</v>
      </c>
      <c r="D20" s="56">
        <f>SUM(D21:D23)</f>
        <v>0</v>
      </c>
    </row>
    <row r="21" spans="1:4" ht="15.75" x14ac:dyDescent="0.25">
      <c r="A21" s="28" t="s">
        <v>22</v>
      </c>
      <c r="B21" s="14" t="s">
        <v>54</v>
      </c>
      <c r="C21" s="63"/>
      <c r="D21" s="57"/>
    </row>
    <row r="22" spans="1:4" ht="15.75" x14ac:dyDescent="0.25">
      <c r="A22" s="28" t="s">
        <v>23</v>
      </c>
      <c r="B22" s="12" t="s">
        <v>33</v>
      </c>
      <c r="C22" s="63"/>
      <c r="D22" s="57"/>
    </row>
    <row r="23" spans="1:4" ht="15.75" x14ac:dyDescent="0.25">
      <c r="A23" s="28" t="s">
        <v>28</v>
      </c>
      <c r="B23" s="14" t="s">
        <v>34</v>
      </c>
      <c r="C23" s="63"/>
      <c r="D23" s="57"/>
    </row>
    <row r="24" spans="1:4" ht="15.75" x14ac:dyDescent="0.25">
      <c r="A24" s="25">
        <v>3</v>
      </c>
      <c r="B24" s="35" t="s">
        <v>35</v>
      </c>
      <c r="C24" s="62">
        <f>SUM(C25:C27)</f>
        <v>0</v>
      </c>
      <c r="D24" s="56">
        <f>SUM(D25:D27)</f>
        <v>0</v>
      </c>
    </row>
    <row r="25" spans="1:4" ht="15.75" x14ac:dyDescent="0.25">
      <c r="A25" s="27" t="s">
        <v>36</v>
      </c>
      <c r="B25" s="14" t="s">
        <v>54</v>
      </c>
      <c r="C25" s="63"/>
      <c r="D25" s="57"/>
    </row>
    <row r="26" spans="1:4" ht="15.75" x14ac:dyDescent="0.25">
      <c r="A26" s="27" t="s">
        <v>37</v>
      </c>
      <c r="B26" s="12" t="s">
        <v>30</v>
      </c>
      <c r="C26" s="63"/>
      <c r="D26" s="57"/>
    </row>
    <row r="27" spans="1:4" ht="15.75" x14ac:dyDescent="0.25">
      <c r="A27" s="27" t="s">
        <v>38</v>
      </c>
      <c r="B27" s="14" t="s">
        <v>34</v>
      </c>
      <c r="C27" s="63"/>
      <c r="D27" s="57"/>
    </row>
    <row r="28" spans="1:4" ht="15.75" x14ac:dyDescent="0.25">
      <c r="A28" s="31">
        <v>4</v>
      </c>
      <c r="B28" s="15" t="s">
        <v>6</v>
      </c>
      <c r="C28" s="63"/>
      <c r="D28" s="57"/>
    </row>
    <row r="29" spans="1:4" ht="15.75" x14ac:dyDescent="0.25">
      <c r="A29" s="31">
        <v>5</v>
      </c>
      <c r="B29" s="15" t="s">
        <v>7</v>
      </c>
      <c r="C29" s="63"/>
      <c r="D29" s="57"/>
    </row>
    <row r="30" spans="1:4" ht="15.75" x14ac:dyDescent="0.25">
      <c r="A30" s="32">
        <v>6</v>
      </c>
      <c r="B30" s="35" t="s">
        <v>8</v>
      </c>
      <c r="C30" s="62">
        <f>C9+C20+C24+C28+C29</f>
        <v>4.7350000000000003</v>
      </c>
      <c r="D30" s="56">
        <f>D9+D20+D24+D28+D29</f>
        <v>4.7350000000000003</v>
      </c>
    </row>
    <row r="31" spans="1:4" ht="15.75" x14ac:dyDescent="0.25">
      <c r="A31" s="31">
        <v>7</v>
      </c>
      <c r="B31" s="14" t="s">
        <v>14</v>
      </c>
      <c r="C31" s="63"/>
      <c r="D31" s="57"/>
    </row>
    <row r="32" spans="1:4" ht="15.75" x14ac:dyDescent="0.25">
      <c r="A32" s="31">
        <v>8</v>
      </c>
      <c r="B32" s="16" t="s">
        <v>48</v>
      </c>
      <c r="C32" s="63">
        <v>-0.27400000000000002</v>
      </c>
      <c r="D32" s="57">
        <v>-0.27400000000000002</v>
      </c>
    </row>
    <row r="33" spans="1:4" ht="15.75" x14ac:dyDescent="0.25">
      <c r="A33" s="31">
        <v>9</v>
      </c>
      <c r="B33" s="13" t="s">
        <v>43</v>
      </c>
      <c r="C33" s="63">
        <f>C37/0.82</f>
        <v>0.2309756097560976</v>
      </c>
      <c r="D33" s="57">
        <f>D37/0.82</f>
        <v>0.2309756097560976</v>
      </c>
    </row>
    <row r="34" spans="1:4" ht="15.75" x14ac:dyDescent="0.25">
      <c r="A34" s="28" t="s">
        <v>49</v>
      </c>
      <c r="B34" s="14" t="s">
        <v>39</v>
      </c>
      <c r="C34" s="63">
        <f>C33*0.18</f>
        <v>4.1575609756097566E-2</v>
      </c>
      <c r="D34" s="57">
        <f>D33*0.18</f>
        <v>4.1575609756097566E-2</v>
      </c>
    </row>
    <row r="35" spans="1:4" ht="15.75" x14ac:dyDescent="0.25">
      <c r="A35" s="28" t="s">
        <v>50</v>
      </c>
      <c r="B35" s="14" t="s">
        <v>40</v>
      </c>
      <c r="C35" s="63"/>
      <c r="D35" s="57"/>
    </row>
    <row r="36" spans="1:4" ht="31.5" x14ac:dyDescent="0.25">
      <c r="A36" s="28" t="s">
        <v>51</v>
      </c>
      <c r="B36" s="14" t="s">
        <v>44</v>
      </c>
      <c r="C36" s="63"/>
      <c r="D36" s="57"/>
    </row>
    <row r="37" spans="1:4" ht="15.75" x14ac:dyDescent="0.25">
      <c r="A37" s="28" t="s">
        <v>52</v>
      </c>
      <c r="B37" s="14" t="s">
        <v>45</v>
      </c>
      <c r="C37" s="63">
        <f>C30*0.04</f>
        <v>0.18940000000000001</v>
      </c>
      <c r="D37" s="57">
        <f>D30*0.04</f>
        <v>0.18940000000000001</v>
      </c>
    </row>
    <row r="38" spans="1:4" ht="15.75" x14ac:dyDescent="0.25">
      <c r="A38" s="28" t="s">
        <v>53</v>
      </c>
      <c r="B38" s="14" t="s">
        <v>55</v>
      </c>
      <c r="C38" s="63"/>
      <c r="D38" s="57"/>
    </row>
    <row r="39" spans="1:4" ht="31.5" x14ac:dyDescent="0.25">
      <c r="A39" s="32">
        <v>10</v>
      </c>
      <c r="B39" s="35" t="s">
        <v>41</v>
      </c>
      <c r="C39" s="62">
        <f>C30+C32+C33+0.01</f>
        <v>4.7019756097560981</v>
      </c>
      <c r="D39" s="56">
        <f>D30+D32+D33+0.01</f>
        <v>4.7019756097560981</v>
      </c>
    </row>
    <row r="40" spans="1:4" ht="15.75" x14ac:dyDescent="0.25">
      <c r="A40" s="33">
        <v>11</v>
      </c>
      <c r="B40" s="14" t="s">
        <v>29</v>
      </c>
      <c r="C40" s="63">
        <f>C39*0.2</f>
        <v>0.94039512195121966</v>
      </c>
      <c r="D40" s="57">
        <f>D39*0.2</f>
        <v>0.94039512195121966</v>
      </c>
    </row>
    <row r="41" spans="1:4" ht="32.25" thickBot="1" x14ac:dyDescent="0.3">
      <c r="A41" s="34">
        <v>12</v>
      </c>
      <c r="B41" s="52" t="s">
        <v>42</v>
      </c>
      <c r="C41" s="64">
        <f>C39*1.2</f>
        <v>5.6423707317073175</v>
      </c>
      <c r="D41" s="58">
        <f>D39*1.2</f>
        <v>5.6423707317073175</v>
      </c>
    </row>
    <row r="42" spans="1:4" ht="18.75" customHeight="1" x14ac:dyDescent="0.25">
      <c r="A42" s="7"/>
      <c r="B42" s="7"/>
    </row>
    <row r="43" spans="1:4" ht="35.25" customHeight="1" x14ac:dyDescent="0.25">
      <c r="A43" s="46" t="s">
        <v>12</v>
      </c>
      <c r="B43" s="47"/>
    </row>
    <row r="44" spans="1:4" ht="15.75" x14ac:dyDescent="0.25">
      <c r="A44" s="19"/>
      <c r="B44" s="20"/>
    </row>
    <row r="45" spans="1:4" ht="20.25" customHeight="1" x14ac:dyDescent="0.25">
      <c r="A45" s="48" t="s">
        <v>13</v>
      </c>
      <c r="B45" s="49"/>
      <c r="C45" s="24" t="s">
        <v>58</v>
      </c>
    </row>
    <row r="46" spans="1:4" ht="15.75" x14ac:dyDescent="0.25">
      <c r="A46" s="18" t="s">
        <v>10</v>
      </c>
      <c r="B46" s="8" t="s">
        <v>11</v>
      </c>
    </row>
    <row r="47" spans="1:4" ht="15.75" x14ac:dyDescent="0.25">
      <c r="A47" s="17"/>
      <c r="B47" s="10"/>
    </row>
    <row r="48" spans="1:4" ht="15.75" x14ac:dyDescent="0.25">
      <c r="A48" s="36"/>
      <c r="B48" s="37"/>
    </row>
    <row r="49" spans="1:2" ht="15.75" x14ac:dyDescent="0.25">
      <c r="A49" s="9"/>
      <c r="B49" s="11"/>
    </row>
    <row r="50" spans="1:2" ht="15.75" x14ac:dyDescent="0.25">
      <c r="A50" s="9"/>
      <c r="B50" s="9"/>
    </row>
  </sheetData>
  <mergeCells count="7">
    <mergeCell ref="A48:B48"/>
    <mergeCell ref="A3:D3"/>
    <mergeCell ref="A4:D4"/>
    <mergeCell ref="A6:A7"/>
    <mergeCell ref="B6:B7"/>
    <mergeCell ref="A43:B43"/>
    <mergeCell ref="A45:B45"/>
  </mergeCells>
  <pageMargins left="0.9055118110236221" right="0.31496062992125984" top="0.35433070866141736" bottom="0.35433070866141736" header="0.11811023622047245" footer="0.11811023622047245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workbookViewId="0">
      <selection activeCell="C6" sqref="C6:C41"/>
    </sheetView>
  </sheetViews>
  <sheetFormatPr defaultRowHeight="15" x14ac:dyDescent="0.25"/>
  <cols>
    <col min="1" max="1" width="11.42578125" customWidth="1"/>
    <col min="2" max="2" width="52.85546875" customWidth="1"/>
    <col min="3" max="3" width="19.42578125" customWidth="1"/>
    <col min="4" max="4" width="14.85546875" customWidth="1"/>
  </cols>
  <sheetData>
    <row r="1" spans="1:6" ht="15.75" x14ac:dyDescent="0.25">
      <c r="A1" s="1"/>
      <c r="B1" s="4"/>
      <c r="D1" s="3" t="s">
        <v>47</v>
      </c>
    </row>
    <row r="2" spans="1:6" ht="6" customHeight="1" x14ac:dyDescent="0.25">
      <c r="A2" s="1"/>
      <c r="B2" s="4"/>
    </row>
    <row r="3" spans="1:6" ht="51.75" customHeight="1" x14ac:dyDescent="0.25">
      <c r="A3" s="38" t="s">
        <v>59</v>
      </c>
      <c r="B3" s="38"/>
      <c r="C3" s="39"/>
      <c r="D3" s="39"/>
    </row>
    <row r="4" spans="1:6" ht="18" customHeight="1" x14ac:dyDescent="0.25">
      <c r="A4" s="40" t="s">
        <v>57</v>
      </c>
      <c r="B4" s="41"/>
      <c r="C4" s="41"/>
      <c r="D4" s="41"/>
      <c r="F4" s="2"/>
    </row>
    <row r="5" spans="1:6" ht="16.5" thickBot="1" x14ac:dyDescent="0.3">
      <c r="A5" s="5"/>
      <c r="B5" s="6"/>
      <c r="F5" s="2"/>
    </row>
    <row r="6" spans="1:6" ht="82.5" customHeight="1" x14ac:dyDescent="0.25">
      <c r="A6" s="42" t="s">
        <v>56</v>
      </c>
      <c r="B6" s="44" t="s">
        <v>0</v>
      </c>
      <c r="C6" s="59" t="s">
        <v>62</v>
      </c>
      <c r="D6" s="53" t="s">
        <v>9</v>
      </c>
      <c r="F6" s="2"/>
    </row>
    <row r="7" spans="1:6" ht="44.25" customHeight="1" thickBot="1" x14ac:dyDescent="0.3">
      <c r="A7" s="43"/>
      <c r="B7" s="45"/>
      <c r="C7" s="60" t="s">
        <v>1</v>
      </c>
      <c r="D7" s="54" t="s">
        <v>1</v>
      </c>
    </row>
    <row r="8" spans="1:6" ht="16.5" thickBot="1" x14ac:dyDescent="0.3">
      <c r="A8" s="21">
        <v>1</v>
      </c>
      <c r="B8" s="22">
        <v>2</v>
      </c>
      <c r="C8" s="61">
        <v>3</v>
      </c>
      <c r="D8" s="55">
        <v>4</v>
      </c>
    </row>
    <row r="9" spans="1:6" ht="24.75" customHeight="1" x14ac:dyDescent="0.25">
      <c r="A9" s="25">
        <v>1</v>
      </c>
      <c r="B9" s="23" t="s">
        <v>46</v>
      </c>
      <c r="C9" s="62">
        <f>C10+C11+C12</f>
        <v>4.7350000000000003</v>
      </c>
      <c r="D9" s="56">
        <f>D10+D11+D12</f>
        <v>4.7350000000000003</v>
      </c>
    </row>
    <row r="10" spans="1:6" ht="15.75" x14ac:dyDescent="0.25">
      <c r="A10" s="26" t="s">
        <v>2</v>
      </c>
      <c r="B10" s="13" t="s">
        <v>24</v>
      </c>
      <c r="C10" s="63">
        <v>0.37</v>
      </c>
      <c r="D10" s="57">
        <v>0.37</v>
      </c>
    </row>
    <row r="11" spans="1:6" ht="15.75" x14ac:dyDescent="0.25">
      <c r="A11" s="26" t="s">
        <v>3</v>
      </c>
      <c r="B11" s="15" t="s">
        <v>26</v>
      </c>
      <c r="C11" s="63">
        <v>3.4449999999999998</v>
      </c>
      <c r="D11" s="57">
        <v>3.4449999999999998</v>
      </c>
    </row>
    <row r="12" spans="1:6" ht="15.75" x14ac:dyDescent="0.25">
      <c r="A12" s="26" t="s">
        <v>4</v>
      </c>
      <c r="B12" s="15" t="s">
        <v>17</v>
      </c>
      <c r="C12" s="63">
        <f>SUM(C13:C15)</f>
        <v>0.92</v>
      </c>
      <c r="D12" s="57">
        <f>SUM(D13:D15)</f>
        <v>0.92</v>
      </c>
    </row>
    <row r="13" spans="1:6" ht="15.75" x14ac:dyDescent="0.25">
      <c r="A13" s="27" t="s">
        <v>15</v>
      </c>
      <c r="B13" s="12" t="s">
        <v>30</v>
      </c>
      <c r="C13" s="63">
        <v>0.76</v>
      </c>
      <c r="D13" s="57">
        <v>0.76</v>
      </c>
    </row>
    <row r="14" spans="1:6" ht="15.75" x14ac:dyDescent="0.25">
      <c r="A14" s="27" t="s">
        <v>16</v>
      </c>
      <c r="B14" s="14" t="s">
        <v>31</v>
      </c>
      <c r="C14" s="63">
        <v>0.05</v>
      </c>
      <c r="D14" s="57">
        <v>0.05</v>
      </c>
    </row>
    <row r="15" spans="1:6" ht="15.75" x14ac:dyDescent="0.25">
      <c r="A15" s="27" t="s">
        <v>25</v>
      </c>
      <c r="B15" s="14" t="s">
        <v>32</v>
      </c>
      <c r="C15" s="63">
        <v>0.11</v>
      </c>
      <c r="D15" s="57">
        <v>0.11</v>
      </c>
    </row>
    <row r="16" spans="1:6" ht="15.75" x14ac:dyDescent="0.25">
      <c r="A16" s="26" t="s">
        <v>5</v>
      </c>
      <c r="B16" s="15" t="s">
        <v>18</v>
      </c>
      <c r="C16" s="63">
        <f>SUM(C17:C19)</f>
        <v>0</v>
      </c>
      <c r="D16" s="57">
        <f>SUM(D17:D19)</f>
        <v>0</v>
      </c>
    </row>
    <row r="17" spans="1:4" ht="15.75" x14ac:dyDescent="0.25">
      <c r="A17" s="28" t="s">
        <v>19</v>
      </c>
      <c r="B17" s="14" t="s">
        <v>54</v>
      </c>
      <c r="C17" s="63"/>
      <c r="D17" s="57"/>
    </row>
    <row r="18" spans="1:4" ht="15.75" x14ac:dyDescent="0.25">
      <c r="A18" s="29" t="s">
        <v>20</v>
      </c>
      <c r="B18" s="12" t="s">
        <v>33</v>
      </c>
      <c r="C18" s="63"/>
      <c r="D18" s="57"/>
    </row>
    <row r="19" spans="1:4" ht="15.75" x14ac:dyDescent="0.25">
      <c r="A19" s="29" t="s">
        <v>27</v>
      </c>
      <c r="B19" s="50" t="s">
        <v>34</v>
      </c>
      <c r="C19" s="63"/>
      <c r="D19" s="57"/>
    </row>
    <row r="20" spans="1:4" ht="15.75" x14ac:dyDescent="0.25">
      <c r="A20" s="30">
        <v>2</v>
      </c>
      <c r="B20" s="51" t="s">
        <v>21</v>
      </c>
      <c r="C20" s="62">
        <f>SUM(C21:C23)</f>
        <v>0</v>
      </c>
      <c r="D20" s="56">
        <f>SUM(D21:D23)</f>
        <v>0</v>
      </c>
    </row>
    <row r="21" spans="1:4" ht="15.75" x14ac:dyDescent="0.25">
      <c r="A21" s="28" t="s">
        <v>22</v>
      </c>
      <c r="B21" s="14" t="s">
        <v>54</v>
      </c>
      <c r="C21" s="63"/>
      <c r="D21" s="57"/>
    </row>
    <row r="22" spans="1:4" ht="15.75" x14ac:dyDescent="0.25">
      <c r="A22" s="28" t="s">
        <v>23</v>
      </c>
      <c r="B22" s="12" t="s">
        <v>33</v>
      </c>
      <c r="C22" s="63"/>
      <c r="D22" s="57"/>
    </row>
    <row r="23" spans="1:4" ht="15.75" x14ac:dyDescent="0.25">
      <c r="A23" s="28" t="s">
        <v>28</v>
      </c>
      <c r="B23" s="14" t="s">
        <v>34</v>
      </c>
      <c r="C23" s="63"/>
      <c r="D23" s="57"/>
    </row>
    <row r="24" spans="1:4" ht="15.75" x14ac:dyDescent="0.25">
      <c r="A24" s="26">
        <v>3</v>
      </c>
      <c r="B24" s="15" t="s">
        <v>35</v>
      </c>
      <c r="C24" s="62">
        <f>SUM(C25:C27)</f>
        <v>0</v>
      </c>
      <c r="D24" s="57">
        <f>SUM(D25:D27)</f>
        <v>0</v>
      </c>
    </row>
    <row r="25" spans="1:4" ht="15.75" x14ac:dyDescent="0.25">
      <c r="A25" s="27" t="s">
        <v>36</v>
      </c>
      <c r="B25" s="14" t="s">
        <v>54</v>
      </c>
      <c r="C25" s="63"/>
      <c r="D25" s="57"/>
    </row>
    <row r="26" spans="1:4" ht="15.75" x14ac:dyDescent="0.25">
      <c r="A26" s="27" t="s">
        <v>37</v>
      </c>
      <c r="B26" s="12" t="s">
        <v>30</v>
      </c>
      <c r="C26" s="63"/>
      <c r="D26" s="57"/>
    </row>
    <row r="27" spans="1:4" ht="15.75" x14ac:dyDescent="0.25">
      <c r="A27" s="27" t="s">
        <v>38</v>
      </c>
      <c r="B27" s="14" t="s">
        <v>34</v>
      </c>
      <c r="C27" s="63"/>
      <c r="D27" s="57"/>
    </row>
    <row r="28" spans="1:4" ht="15.75" x14ac:dyDescent="0.25">
      <c r="A28" s="31">
        <v>4</v>
      </c>
      <c r="B28" s="15" t="s">
        <v>6</v>
      </c>
      <c r="C28" s="63"/>
      <c r="D28" s="57"/>
    </row>
    <row r="29" spans="1:4" ht="15.75" x14ac:dyDescent="0.25">
      <c r="A29" s="31">
        <v>5</v>
      </c>
      <c r="B29" s="15" t="s">
        <v>7</v>
      </c>
      <c r="C29" s="63"/>
      <c r="D29" s="57"/>
    </row>
    <row r="30" spans="1:4" ht="15.75" x14ac:dyDescent="0.25">
      <c r="A30" s="32">
        <v>6</v>
      </c>
      <c r="B30" s="35" t="s">
        <v>8</v>
      </c>
      <c r="C30" s="62">
        <f>C9+C20+C24+C28+C29</f>
        <v>4.7350000000000003</v>
      </c>
      <c r="D30" s="56">
        <f>D9+D20+D24+D28+D29</f>
        <v>4.7350000000000003</v>
      </c>
    </row>
    <row r="31" spans="1:4" ht="15.75" x14ac:dyDescent="0.25">
      <c r="A31" s="31">
        <v>7</v>
      </c>
      <c r="B31" s="14" t="s">
        <v>14</v>
      </c>
      <c r="C31" s="63"/>
      <c r="D31" s="57"/>
    </row>
    <row r="32" spans="1:4" ht="15.75" x14ac:dyDescent="0.25">
      <c r="A32" s="31">
        <v>8</v>
      </c>
      <c r="B32" s="16" t="s">
        <v>48</v>
      </c>
      <c r="C32" s="63">
        <v>-0.27400000000000002</v>
      </c>
      <c r="D32" s="57">
        <v>-0.27400000000000002</v>
      </c>
    </row>
    <row r="33" spans="1:4" ht="15.75" x14ac:dyDescent="0.25">
      <c r="A33" s="31">
        <v>9</v>
      </c>
      <c r="B33" s="13" t="s">
        <v>43</v>
      </c>
      <c r="C33" s="63">
        <f>C37/0.82</f>
        <v>0.2309756097560976</v>
      </c>
      <c r="D33" s="57">
        <f>D37/0.82</f>
        <v>0.2309756097560976</v>
      </c>
    </row>
    <row r="34" spans="1:4" ht="15.75" x14ac:dyDescent="0.25">
      <c r="A34" s="28" t="s">
        <v>49</v>
      </c>
      <c r="B34" s="14" t="s">
        <v>39</v>
      </c>
      <c r="C34" s="63">
        <f>C33*0.18</f>
        <v>4.1575609756097566E-2</v>
      </c>
      <c r="D34" s="57">
        <f>D33*0.18</f>
        <v>4.1575609756097566E-2</v>
      </c>
    </row>
    <row r="35" spans="1:4" ht="15.75" x14ac:dyDescent="0.25">
      <c r="A35" s="28" t="s">
        <v>50</v>
      </c>
      <c r="B35" s="14" t="s">
        <v>40</v>
      </c>
      <c r="C35" s="63"/>
      <c r="D35" s="57"/>
    </row>
    <row r="36" spans="1:4" ht="31.5" x14ac:dyDescent="0.25">
      <c r="A36" s="28" t="s">
        <v>51</v>
      </c>
      <c r="B36" s="14" t="s">
        <v>44</v>
      </c>
      <c r="C36" s="63"/>
      <c r="D36" s="57"/>
    </row>
    <row r="37" spans="1:4" ht="15.75" x14ac:dyDescent="0.25">
      <c r="A37" s="28" t="s">
        <v>52</v>
      </c>
      <c r="B37" s="14" t="s">
        <v>45</v>
      </c>
      <c r="C37" s="63">
        <f>C30*0.04</f>
        <v>0.18940000000000001</v>
      </c>
      <c r="D37" s="57">
        <f>D30*0.04</f>
        <v>0.18940000000000001</v>
      </c>
    </row>
    <row r="38" spans="1:4" ht="15.75" x14ac:dyDescent="0.25">
      <c r="A38" s="28" t="s">
        <v>53</v>
      </c>
      <c r="B38" s="14" t="s">
        <v>55</v>
      </c>
      <c r="C38" s="63"/>
      <c r="D38" s="57"/>
    </row>
    <row r="39" spans="1:4" ht="31.5" x14ac:dyDescent="0.25">
      <c r="A39" s="32">
        <v>10</v>
      </c>
      <c r="B39" s="35" t="s">
        <v>41</v>
      </c>
      <c r="C39" s="62">
        <f>C30+C32+C33+0.01</f>
        <v>4.7019756097560981</v>
      </c>
      <c r="D39" s="56">
        <f>D30+D32+D33+0.01</f>
        <v>4.7019756097560981</v>
      </c>
    </row>
    <row r="40" spans="1:4" ht="15.75" x14ac:dyDescent="0.25">
      <c r="A40" s="33">
        <v>11</v>
      </c>
      <c r="B40" s="14" t="s">
        <v>29</v>
      </c>
      <c r="C40" s="63">
        <f>C39*0.2</f>
        <v>0.94039512195121966</v>
      </c>
      <c r="D40" s="57">
        <f>D39*0.2</f>
        <v>0.94039512195121966</v>
      </c>
    </row>
    <row r="41" spans="1:4" ht="32.25" thickBot="1" x14ac:dyDescent="0.3">
      <c r="A41" s="34">
        <v>12</v>
      </c>
      <c r="B41" s="52" t="s">
        <v>42</v>
      </c>
      <c r="C41" s="64">
        <f>C39*1.2</f>
        <v>5.6423707317073175</v>
      </c>
      <c r="D41" s="58">
        <f>D39*1.2</f>
        <v>5.6423707317073175</v>
      </c>
    </row>
    <row r="42" spans="1:4" ht="18.75" customHeight="1" x14ac:dyDescent="0.25">
      <c r="A42" s="7"/>
      <c r="B42" s="7"/>
    </row>
    <row r="43" spans="1:4" ht="39" customHeight="1" x14ac:dyDescent="0.25">
      <c r="A43" s="46" t="s">
        <v>12</v>
      </c>
      <c r="B43" s="47"/>
    </row>
    <row r="44" spans="1:4" ht="15.75" x14ac:dyDescent="0.25">
      <c r="A44" s="19"/>
      <c r="B44" s="20"/>
    </row>
    <row r="45" spans="1:4" ht="20.25" customHeight="1" x14ac:dyDescent="0.25">
      <c r="A45" s="48" t="s">
        <v>13</v>
      </c>
      <c r="B45" s="49"/>
      <c r="C45" s="24" t="s">
        <v>58</v>
      </c>
    </row>
    <row r="46" spans="1:4" ht="15.75" x14ac:dyDescent="0.25">
      <c r="A46" s="18" t="s">
        <v>10</v>
      </c>
      <c r="B46" s="8" t="s">
        <v>11</v>
      </c>
    </row>
    <row r="47" spans="1:4" ht="15.75" x14ac:dyDescent="0.25">
      <c r="A47" s="17"/>
      <c r="B47" s="10"/>
    </row>
    <row r="48" spans="1:4" ht="15.75" x14ac:dyDescent="0.25">
      <c r="A48" s="36"/>
      <c r="B48" s="37"/>
    </row>
    <row r="49" spans="1:2" ht="15.75" x14ac:dyDescent="0.25">
      <c r="A49" s="9"/>
      <c r="B49" s="11"/>
    </row>
    <row r="50" spans="1:2" ht="15.75" x14ac:dyDescent="0.25">
      <c r="A50" s="9"/>
      <c r="B50" s="9"/>
    </row>
  </sheetData>
  <mergeCells count="7">
    <mergeCell ref="A48:B48"/>
    <mergeCell ref="A3:D3"/>
    <mergeCell ref="A4:D4"/>
    <mergeCell ref="A6:A7"/>
    <mergeCell ref="B6:B7"/>
    <mergeCell ref="A43:B43"/>
    <mergeCell ref="A45:B45"/>
  </mergeCells>
  <pageMargins left="0.9055118110236221" right="0.31496062992125984" top="0.35433070866141736" bottom="0.35433070866141736" header="0.11811023622047245" footer="0.11811023622047245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Постачання ТЕ _бюджет</vt:lpstr>
      <vt:lpstr>Постачання ТЕ _інші</vt:lpstr>
      <vt:lpstr>Постачання ТЕ _релігія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ludmila_neb</cp:lastModifiedBy>
  <cp:lastPrinted>2022-01-12T15:27:55Z</cp:lastPrinted>
  <dcterms:created xsi:type="dcterms:W3CDTF">2013-10-31T12:00:30Z</dcterms:created>
  <dcterms:modified xsi:type="dcterms:W3CDTF">2022-01-13T08:46:11Z</dcterms:modified>
</cp:coreProperties>
</file>

<file path=userCustomization/customUI.xml><?xml version="1.0" encoding="utf-8"?>
<mso:customUI xmlns:mso="http://schemas.microsoft.com/office/2006/01/customui">
  <mso:ribbon>
    <mso:qat>
      <mso:documentControls>
        <mso:control idQ="mso:Redo" visible="true"/>
        <mso:control idQ="mso:Undo" visible="true"/>
        <mso:control idQ="mso:Repeat" visible="true"/>
        <mso:control idQ="mso:FileNewDefault" visible="true"/>
        <mso:control idQ="mso:FileSave" visible="true"/>
        <mso:control idQ="mso:PasteSpecialDialog" visible="true"/>
        <mso:control idQ="mso:SheetColumnsDelete" visible="true"/>
        <mso:control idQ="mso:SheetRowsDelete" visible="true"/>
        <mso:control idQ="mso:FormatCellsDialog" visible="true"/>
      </mso:documentControls>
    </mso:qat>
  </mso:ribbon>
</mso:customUI>
</file>